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C5D88C25-B520-4193-A42F-66EA159BD44C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<sst xmlns="http://schemas.openxmlformats.org/spreadsheetml/2006/main" count="210" uniqueCount="208">
  <si>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</si>
  <si>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</si>
  <si>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</si>
  <si>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</si>
  <si>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</si>
  <si>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</si>
  <si>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</si>
  <si>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</si>
  <si>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</si>
  <si>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</si>
  <si>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</si>
  <si>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</si>
  <si>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</si>
  <si>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</si>
  <si>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</si>
  <si>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</si>
  <si>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</si>
  <si>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</si>
  <si>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</si>
  <si>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</si>
  <si>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</si>
  <si>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</si>
  <si>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</si>
  <si>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</si>
  <si>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</si>
  <si>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</si>
  <si>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</si>
  <si>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</si>
  <si>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</si>
  <si>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</si>
  <si>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</si>
  <si>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</si>
  <si>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</si>
  <si>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</si>
  <si>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</si>
  <si>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</si>
  <si>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</si>
  <si>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</si>
  <si>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</si>
  <si>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</si>
  <si>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</si>
  <si>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</si>
  <si>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</si>
  <si>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</si>
  <si>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</si>
  <si>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</si>
  <si>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</si>
  <si>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</si>
  <si>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</si>
  <si>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</si>
  <si>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</si>
  <si>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</si>
  <si>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</si>
  <si>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</si>
  <si>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</si>
  <si>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</si>
  <si>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</si>
  <si>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</si>
  <si>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</si>
  <si>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</si>
  <si>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</si>
  <si>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</si>
  <si>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</si>
  <si>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</si>
  <si>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</si>
  <si>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</si>
  <si>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</si>
  <si>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</si>
  <si>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</si>
  <si>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</si>
  <si>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</si>
  <si>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</si>
  <si>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</si>
  <si>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</si>
  <si>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</si>
  <si>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</si>
  <si>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</si>
  <si>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</si>
  <si>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</si>
  <si>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</si>
  <si>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</si>
  <si>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</si>
  <si>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</si>
  <si>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</si>
  <si>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</si>
  <si>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</si>
  <si>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</si>
  <si>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</si>
  <si>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</si>
  <si>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</si>
  <si>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</si>
  <si>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</si>
  <si>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</si>
  <si>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</si>
  <si>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</si>
  <si>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</si>
  <si>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</si>
  <si>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</si>
  <si>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</si>
  <si>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</si>
  <si>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</si>
  <si>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</si>
  <si>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</si>
  <si>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</si>
  <si>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</si>
  <si>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</si>
  <si>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</si>
  <si>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</si>
  <si>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</si>
  <si>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</si>
  <si>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</si>
  <si>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</si>
  <si>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</si>
  <si>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</si>
  <si>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</si>
  <si>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</si>
  <si>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</si>
  <si>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</si>
  <si>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</si>
  <si>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</si>
  <si>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</si>
  <si>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</si>
  <si>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</si>
  <si>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</si>
  <si>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</si>
  <si>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</si>
  <si>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</si>
  <si>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</si>
  <si>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</si>
  <si>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</si>
  <si>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</si>
  <si>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</si>
  <si>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</si>
  <si>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</si>
  <si>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</si>
  <si>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</si>
  <si>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</si>
  <si>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</si>
  <si>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</si>
  <si>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</si>
  <si>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</si>
  <si>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</si>
  <si>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</si>
  <si>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</si>
  <si>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</si>
  <si>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</si>
  <si>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</si>
  <si>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</si>
  <si>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</si>
  <si>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</si>
  <si>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</si>
  <si>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</si>
  <si>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</si>
  <si>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</si>
  <si>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</si>
  <si>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</si>
  <si>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</si>
  <si>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</si>
  <si>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</si>
  <si>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</si>
  <si>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</si>
  <si>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</si>
  <si>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</si>
  <si>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</si>
  <si>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</si>
  <si>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</si>
  <si>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</si>
  <si>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</si>
  <si>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</si>
  <si>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</si>
  <si>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</si>
  <si>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</si>
  <si>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</si>
  <si>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</si>
  <si>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</si>
  <si>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</si>
  <si>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</si>
  <si>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</si>
  <si>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</si>
  <si>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</si>
  <si>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</si>
  <si>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</si>
  <si>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</si>
  <si>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</si>
  <si>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</si>
  <si>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</si>
  <si>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</si>
  <si>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</si>
  <si>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</si>
  <si>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</si>
  <si>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</si>
  <si>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</si>
  <si>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</si>
  <si>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</si>
  <si>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</si>
  <si>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</si>
  <si>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</si>
  <si>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</si>
  <si>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</si>
  <si>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</si>
  <si>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</si>
  <si>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</si>
  <si>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</si>
  <si>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</si>
  <si>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</si>
  <si>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</si>
  <si>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الخطوط البحرية الوطنية الاردنية</t>
  </si>
  <si>
    <t>JORDAN NATIONAL SHIPPING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</si>
</sst>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115" sqref="E115:H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131012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2.15</v>
      </c>
      <c r="F6" s="13">
        <v>1.8</v>
      </c>
      <c r="G6" s="13">
        <v>1.8</v>
      </c>
      <c r="H6" s="13">
        <v>1.66</v>
      </c>
      <c r="I6" s="14" t="s">
        <v>5</v>
      </c>
    </row>
    <row r="7" spans="4:9" ht="15.75" x14ac:dyDescent="0.25">
      <c r="D7" s="12" t="s">
        <v>6</v>
      </c>
      <c r="E7" s="15">
        <v>611035.81000000006</v>
      </c>
      <c r="F7" s="15">
        <v>1132221.25</v>
      </c>
      <c r="G7" s="15">
        <v>923202.51</v>
      </c>
      <c r="H7" s="15">
        <v>1305541.98</v>
      </c>
      <c r="I7" s="14" t="s">
        <v>7</v>
      </c>
    </row>
    <row r="8" spans="4:9" ht="15.75" x14ac:dyDescent="0.25">
      <c r="D8" s="12" t="s">
        <v>8</v>
      </c>
      <c r="E8" s="15">
        <v>318270</v>
      </c>
      <c r="F8" s="15">
        <v>660683</v>
      </c>
      <c r="G8" s="15">
        <v>568633</v>
      </c>
      <c r="H8" s="15">
        <v>760202</v>
      </c>
      <c r="I8" s="14" t="s">
        <v>9</v>
      </c>
    </row>
    <row r="9" spans="4:9" ht="15.75" x14ac:dyDescent="0.25">
      <c r="D9" s="12" t="s">
        <v>10</v>
      </c>
      <c r="E9" s="15">
        <v>502</v>
      </c>
      <c r="F9" s="15">
        <v>1164</v>
      </c>
      <c r="G9" s="15">
        <v>1217</v>
      </c>
      <c r="H9" s="15">
        <v>1065</v>
      </c>
      <c r="I9" s="14" t="s">
        <v>11</v>
      </c>
    </row>
    <row r="10" spans="4:9" ht="15.75" x14ac:dyDescent="0.2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 x14ac:dyDescent="0.25">
      <c r="D11" s="12" t="s">
        <v>14</v>
      </c>
      <c r="E11" s="15">
        <v>32250000</v>
      </c>
      <c r="F11" s="15">
        <v>27000000</v>
      </c>
      <c r="G11" s="15">
        <v>27000000</v>
      </c>
      <c r="H11" s="15">
        <v>24900000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8168129</v>
      </c>
      <c r="F16" s="25">
        <v>6732223</v>
      </c>
      <c r="G16" s="25">
        <v>4846275</v>
      </c>
      <c r="H16" s="25">
        <v>3489179</v>
      </c>
      <c r="I16" s="11" t="s">
        <v>21</v>
      </c>
    </row>
    <row r="17" spans="4:9" ht="15.75" x14ac:dyDescent="0.25">
      <c r="D17" s="12" t="s">
        <v>22</v>
      </c>
      <c r="E17" s="26">
        <v>585524</v>
      </c>
      <c r="F17" s="26">
        <v>597370</v>
      </c>
      <c r="G17" s="26">
        <v>1053471</v>
      </c>
      <c r="H17" s="26">
        <v>1349699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1490880</v>
      </c>
      <c r="F20" s="26">
        <v>1234132</v>
      </c>
      <c r="G20" s="26">
        <v>1358308</v>
      </c>
      <c r="H20" s="26">
        <v>1222277</v>
      </c>
      <c r="I20" s="14" t="s">
        <v>29</v>
      </c>
    </row>
    <row r="21" spans="4:9" ht="15.75" x14ac:dyDescent="0.25">
      <c r="D21" s="27" t="s">
        <v>30</v>
      </c>
      <c r="E21" s="26">
        <v>64007</v>
      </c>
      <c r="F21" s="26">
        <v>83974</v>
      </c>
      <c r="G21" s="26">
        <v>69068</v>
      </c>
      <c r="H21" s="26">
        <v>63594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10548368</v>
      </c>
      <c r="F23" s="26">
        <v>8883633</v>
      </c>
      <c r="G23" s="26">
        <v>7601824</v>
      </c>
      <c r="H23" s="26">
        <v>6474112</v>
      </c>
      <c r="I23" s="14" t="s">
        <v>35</v>
      </c>
    </row>
    <row r="24" spans="4:9" ht="15.75" x14ac:dyDescent="0.25">
      <c r="D24" s="12" t="s">
        <v>36</v>
      </c>
      <c r="E24" s="26">
        <v>12117891</v>
      </c>
      <c r="F24" s="26">
        <v>12127544</v>
      </c>
      <c r="G24" s="26">
        <v>12087469</v>
      </c>
      <c r="H24" s="26">
        <v>12145027</v>
      </c>
      <c r="I24" s="14" t="s">
        <v>37</v>
      </c>
    </row>
    <row r="25" spans="4:9" ht="15.75" x14ac:dyDescent="0.25">
      <c r="D25" s="12" t="s">
        <v>38</v>
      </c>
      <c r="E25" s="26">
        <v>13822799</v>
      </c>
      <c r="F25" s="26">
        <v>14149248</v>
      </c>
      <c r="G25" s="26">
        <v>14668942</v>
      </c>
      <c r="H25" s="26">
        <v>15164112</v>
      </c>
      <c r="I25" s="14" t="s">
        <v>39</v>
      </c>
    </row>
    <row r="26" spans="4:9" ht="15.75" x14ac:dyDescent="0.25">
      <c r="D26" s="12" t="s">
        <v>40</v>
      </c>
      <c r="E26" s="26">
        <v>1360708</v>
      </c>
      <c r="F26" s="26">
        <v>1360708</v>
      </c>
      <c r="G26" s="26">
        <v>1803186</v>
      </c>
      <c r="H26" s="26">
        <v>1398230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15183507</v>
      </c>
      <c r="F28" s="26">
        <v>15509956</v>
      </c>
      <c r="G28" s="26">
        <v>16472128</v>
      </c>
      <c r="H28" s="26">
        <v>16562342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37849766</v>
      </c>
      <c r="F30" s="29">
        <v>36521133</v>
      </c>
      <c r="G30" s="29">
        <v>36161421</v>
      </c>
      <c r="H30" s="29">
        <v>35181481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2881159</v>
      </c>
      <c r="F35" s="25">
        <v>3616922</v>
      </c>
      <c r="G35" s="25">
        <v>1654588</v>
      </c>
      <c r="H35" s="25">
        <v>2349268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350458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1075000</v>
      </c>
      <c r="H38" s="26">
        <v>1796535</v>
      </c>
      <c r="I38" s="14" t="s">
        <v>61</v>
      </c>
    </row>
    <row r="39" spans="4:9" ht="15.75" x14ac:dyDescent="0.25">
      <c r="D39" s="12" t="s">
        <v>62</v>
      </c>
      <c r="E39" s="26">
        <v>3321722</v>
      </c>
      <c r="F39" s="26">
        <v>3727876</v>
      </c>
      <c r="G39" s="26">
        <v>3814726</v>
      </c>
      <c r="H39" s="26">
        <v>5071852</v>
      </c>
      <c r="I39" s="14" t="s">
        <v>63</v>
      </c>
    </row>
    <row r="40" spans="4:9" ht="15.75" x14ac:dyDescent="0.25">
      <c r="D40" s="12" t="s">
        <v>64</v>
      </c>
      <c r="E40" s="26">
        <v>7033515</v>
      </c>
      <c r="F40" s="26">
        <v>6679366</v>
      </c>
      <c r="G40" s="26">
        <v>5189945</v>
      </c>
      <c r="H40" s="26">
        <v>4726328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10355237</v>
      </c>
      <c r="F43" s="29">
        <v>10407242</v>
      </c>
      <c r="G43" s="29">
        <v>9004671</v>
      </c>
      <c r="H43" s="29">
        <v>9798180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 x14ac:dyDescent="0.2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 x14ac:dyDescent="0.2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 x14ac:dyDescent="0.25">
      <c r="D49" s="12" t="s">
        <v>80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1800000</v>
      </c>
      <c r="F56" s="26">
        <v>1800000</v>
      </c>
      <c r="G56" s="26">
        <v>2250000</v>
      </c>
      <c r="H56" s="26">
        <v>1800000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-1427067</v>
      </c>
      <c r="F58" s="26">
        <v>-1862017</v>
      </c>
      <c r="G58" s="26">
        <v>-1119544</v>
      </c>
      <c r="H58" s="26">
        <v>-584186</v>
      </c>
      <c r="I58" s="14" t="s">
        <v>93</v>
      </c>
    </row>
    <row r="59" spans="4:9" ht="15.75" x14ac:dyDescent="0.25">
      <c r="D59" s="12" t="s">
        <v>94</v>
      </c>
      <c r="E59" s="26">
        <v>6965849</v>
      </c>
      <c r="F59" s="26">
        <v>5786027</v>
      </c>
      <c r="G59" s="26">
        <v>5226646</v>
      </c>
      <c r="H59" s="26">
        <v>3961908</v>
      </c>
      <c r="I59" s="14" t="s">
        <v>95</v>
      </c>
    </row>
    <row r="60" spans="4:9" ht="15.75" x14ac:dyDescent="0.25">
      <c r="D60" s="12" t="s">
        <v>96</v>
      </c>
      <c r="E60" s="26">
        <v>26088782</v>
      </c>
      <c r="F60" s="26">
        <v>24474010</v>
      </c>
      <c r="G60" s="26">
        <v>25107102</v>
      </c>
      <c r="H60" s="26">
        <v>23927722</v>
      </c>
      <c r="I60" s="14" t="s">
        <v>97</v>
      </c>
    </row>
    <row r="61" spans="4:9" ht="15.75" x14ac:dyDescent="0.25">
      <c r="D61" s="41" t="s">
        <v>201</v>
      </c>
      <c r="E61" s="26">
        <v>1405747</v>
      </c>
      <c r="F61" s="26">
        <v>1639881</v>
      </c>
      <c r="G61" s="26">
        <v>2049648</v>
      </c>
      <c r="H61" s="26">
        <v>1455579</v>
      </c>
      <c r="I61" s="42" t="s">
        <v>200</v>
      </c>
    </row>
    <row r="62" spans="4:9" ht="15.75" x14ac:dyDescent="0.25">
      <c r="D62" s="16" t="s">
        <v>98</v>
      </c>
      <c r="E62" s="29">
        <v>37849766</v>
      </c>
      <c r="F62" s="29">
        <v>36521133</v>
      </c>
      <c r="G62" s="29">
        <v>36161421</v>
      </c>
      <c r="H62" s="29">
        <v>35181481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4600296</v>
      </c>
      <c r="F66" s="25">
        <v>4238226</v>
      </c>
      <c r="G66" s="25">
        <v>6064548</v>
      </c>
      <c r="H66" s="25">
        <v>5239063</v>
      </c>
      <c r="I66" s="11" t="s">
        <v>103</v>
      </c>
    </row>
    <row r="67" spans="4:9" ht="15.75" x14ac:dyDescent="0.2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4600296</v>
      </c>
      <c r="F68" s="26">
        <v>4238226</v>
      </c>
      <c r="G68" s="26">
        <v>6064548</v>
      </c>
      <c r="H68" s="26">
        <v>5239063</v>
      </c>
      <c r="I68" s="14" t="s">
        <v>107</v>
      </c>
    </row>
    <row r="69" spans="4:9" ht="15.75" x14ac:dyDescent="0.25">
      <c r="D69" s="12" t="s">
        <v>108</v>
      </c>
      <c r="E69" s="26">
        <v>2689512</v>
      </c>
      <c r="F69" s="26">
        <v>2823239</v>
      </c>
      <c r="G69" s="26">
        <v>2774206</v>
      </c>
      <c r="H69" s="26">
        <v>2435096</v>
      </c>
      <c r="I69" s="14" t="s">
        <v>109</v>
      </c>
    </row>
    <row r="70" spans="4:9" ht="15.75" x14ac:dyDescent="0.25">
      <c r="D70" s="12" t="s">
        <v>110</v>
      </c>
      <c r="E70" s="26">
        <v>798311</v>
      </c>
      <c r="F70" s="26">
        <v>581631</v>
      </c>
      <c r="G70" s="26">
        <v>224242</v>
      </c>
      <c r="H70" s="26">
        <v>254143</v>
      </c>
      <c r="I70" s="14" t="s">
        <v>111</v>
      </c>
    </row>
    <row r="71" spans="4:9" ht="15.75" x14ac:dyDescent="0.25">
      <c r="D71" s="12" t="s">
        <v>112</v>
      </c>
      <c r="E71" s="26">
        <v>647668</v>
      </c>
      <c r="F71" s="26">
        <v>711945</v>
      </c>
      <c r="G71" s="26">
        <v>762317</v>
      </c>
      <c r="H71" s="26">
        <v>706544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1615375</v>
      </c>
      <c r="H72" s="26">
        <v>1370770</v>
      </c>
      <c r="I72" s="14" t="s">
        <v>115</v>
      </c>
    </row>
    <row r="73" spans="4:9" ht="15.75" x14ac:dyDescent="0.25">
      <c r="D73" s="12" t="s">
        <v>116</v>
      </c>
      <c r="E73" s="26">
        <v>1112473</v>
      </c>
      <c r="F73" s="26">
        <v>833356</v>
      </c>
      <c r="G73" s="26">
        <v>1450725</v>
      </c>
      <c r="H73" s="26">
        <v>1179054</v>
      </c>
      <c r="I73" s="14" t="s">
        <v>117</v>
      </c>
    </row>
    <row r="74" spans="4:9" ht="15.75" x14ac:dyDescent="0.25">
      <c r="D74" s="12" t="s">
        <v>118</v>
      </c>
      <c r="E74" s="26">
        <v>2421789</v>
      </c>
      <c r="F74" s="26">
        <v>1988528</v>
      </c>
      <c r="G74" s="26">
        <v>2696735</v>
      </c>
      <c r="H74" s="26">
        <v>2711860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0</v>
      </c>
      <c r="H75" s="26">
        <v>155999</v>
      </c>
      <c r="I75" s="14" t="s">
        <v>121</v>
      </c>
    </row>
    <row r="76" spans="4:9" ht="15.75" x14ac:dyDescent="0.25">
      <c r="D76" s="12" t="s">
        <v>122</v>
      </c>
      <c r="E76" s="26">
        <v>3534262</v>
      </c>
      <c r="F76" s="26">
        <v>2821884</v>
      </c>
      <c r="G76" s="26">
        <v>4147460</v>
      </c>
      <c r="H76" s="26">
        <v>3734915</v>
      </c>
      <c r="I76" s="14" t="s">
        <v>123</v>
      </c>
    </row>
    <row r="77" spans="4:9" ht="15.75" x14ac:dyDescent="0.25">
      <c r="D77" s="12" t="s">
        <v>124</v>
      </c>
      <c r="E77" s="26">
        <v>517534</v>
      </c>
      <c r="F77" s="26">
        <v>484187</v>
      </c>
      <c r="G77" s="26">
        <v>518009</v>
      </c>
      <c r="H77" s="26">
        <v>569045</v>
      </c>
      <c r="I77" s="14" t="s">
        <v>125</v>
      </c>
    </row>
    <row r="78" spans="4:9" ht="15.75" x14ac:dyDescent="0.25">
      <c r="D78" s="12" t="s">
        <v>126</v>
      </c>
      <c r="E78" s="26">
        <v>3016728</v>
      </c>
      <c r="F78" s="26">
        <v>2337697</v>
      </c>
      <c r="G78" s="26">
        <v>3629451</v>
      </c>
      <c r="H78" s="26">
        <v>3165870</v>
      </c>
      <c r="I78" s="43" t="s">
        <v>127</v>
      </c>
    </row>
    <row r="79" spans="4:9" ht="15.75" x14ac:dyDescent="0.25">
      <c r="D79" s="12" t="s">
        <v>128</v>
      </c>
      <c r="E79" s="26">
        <v>102873</v>
      </c>
      <c r="F79" s="26">
        <v>115610</v>
      </c>
      <c r="G79" s="26">
        <v>136409</v>
      </c>
      <c r="H79" s="26">
        <v>215071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213995</v>
      </c>
      <c r="F82" s="26">
        <v>196170</v>
      </c>
      <c r="G82" s="26">
        <v>0</v>
      </c>
      <c r="H82" s="26">
        <v>190295</v>
      </c>
      <c r="I82" s="43" t="s">
        <v>135</v>
      </c>
    </row>
    <row r="83" spans="4:9" ht="15.75" x14ac:dyDescent="0.25">
      <c r="D83" s="12" t="s">
        <v>136</v>
      </c>
      <c r="E83" s="26">
        <v>2699860</v>
      </c>
      <c r="F83" s="26">
        <v>2025917</v>
      </c>
      <c r="G83" s="26">
        <v>3493042</v>
      </c>
      <c r="H83" s="26">
        <v>2760504</v>
      </c>
      <c r="I83" s="43" t="s">
        <v>137</v>
      </c>
    </row>
    <row r="84" spans="4:9" ht="15.75" x14ac:dyDescent="0.25">
      <c r="D84" s="41" t="s">
        <v>201</v>
      </c>
      <c r="E84" s="26">
        <v>-199393</v>
      </c>
      <c r="F84" s="26">
        <v>-349126</v>
      </c>
      <c r="G84" s="26">
        <v>-24570</v>
      </c>
      <c r="H84" s="26">
        <v>-18699</v>
      </c>
      <c r="I84" s="42" t="s">
        <v>200</v>
      </c>
    </row>
    <row r="85" spans="4:9" ht="15.75" x14ac:dyDescent="0.25">
      <c r="D85" s="16" t="s">
        <v>138</v>
      </c>
      <c r="E85" s="29">
        <v>2899253</v>
      </c>
      <c r="F85" s="29">
        <v>2375043</v>
      </c>
      <c r="G85" s="29">
        <v>3517612</v>
      </c>
      <c r="H85" s="29">
        <v>2779203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6732223</v>
      </c>
      <c r="F89" s="25">
        <v>4846275</v>
      </c>
      <c r="G89" s="25">
        <v>3536427</v>
      </c>
      <c r="H89" s="25">
        <v>4085096</v>
      </c>
      <c r="I89" s="11" t="s">
        <v>143</v>
      </c>
    </row>
    <row r="90" spans="4:9" ht="15.75" x14ac:dyDescent="0.25">
      <c r="D90" s="12" t="s">
        <v>144</v>
      </c>
      <c r="E90" s="26">
        <v>2073377</v>
      </c>
      <c r="F90" s="26">
        <v>2663429</v>
      </c>
      <c r="G90" s="26">
        <v>2147481</v>
      </c>
      <c r="H90" s="26">
        <v>1455081</v>
      </c>
      <c r="I90" s="14" t="s">
        <v>145</v>
      </c>
    </row>
    <row r="91" spans="4:9" ht="15.75" x14ac:dyDescent="0.25">
      <c r="D91" s="12" t="s">
        <v>146</v>
      </c>
      <c r="E91" s="26">
        <v>1164681</v>
      </c>
      <c r="F91" s="26">
        <v>1012122</v>
      </c>
      <c r="G91" s="26">
        <v>1051337</v>
      </c>
      <c r="H91" s="26">
        <v>1034252</v>
      </c>
      <c r="I91" s="14" t="s">
        <v>147</v>
      </c>
    </row>
    <row r="92" spans="4:9" ht="15.75" x14ac:dyDescent="0.25">
      <c r="D92" s="12" t="s">
        <v>148</v>
      </c>
      <c r="E92" s="26">
        <v>-1802152</v>
      </c>
      <c r="F92" s="26">
        <v>-1789603</v>
      </c>
      <c r="G92" s="26">
        <v>-1888970</v>
      </c>
      <c r="H92" s="26">
        <v>-3038002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8168129</v>
      </c>
      <c r="F94" s="29">
        <v>6732223</v>
      </c>
      <c r="G94" s="29">
        <v>4846275</v>
      </c>
      <c r="H94" s="29">
        <v>3536427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2.1217999999999999</v>
      </c>
      <c r="F98" s="10">
        <f>+F8*100/F10</f>
        <v>4.4045533333333333</v>
      </c>
      <c r="G98" s="10">
        <f>+G8*100/G10</f>
        <v>3.7908866666666667</v>
      </c>
      <c r="H98" s="10">
        <f>+H8*100/H10</f>
        <v>5.068013333333333</v>
      </c>
      <c r="I98" s="11" t="s">
        <v>155</v>
      </c>
    </row>
    <row r="99" spans="1:15" ht="15.75" x14ac:dyDescent="0.25">
      <c r="D99" s="12" t="s">
        <v>156</v>
      </c>
      <c r="E99" s="13">
        <f>+E85/E10</f>
        <v>0.19328353333333334</v>
      </c>
      <c r="F99" s="13">
        <f>+F85/F10</f>
        <v>0.15833620000000001</v>
      </c>
      <c r="G99" s="13">
        <f>+G85/G10</f>
        <v>0.23450746666666666</v>
      </c>
      <c r="H99" s="13">
        <f>+H85/H10</f>
        <v>0.18528020000000001</v>
      </c>
      <c r="I99" s="14" t="s">
        <v>157</v>
      </c>
    </row>
    <row r="100" spans="1:15" ht="15.75" x14ac:dyDescent="0.25">
      <c r="D100" s="12" t="s">
        <v>158</v>
      </c>
      <c r="E100" s="13">
        <f>+E56/E10</f>
        <v>0.12</v>
      </c>
      <c r="F100" s="13">
        <f>+F56/F10</f>
        <v>0.12</v>
      </c>
      <c r="G100" s="13">
        <f>+G56/G10</f>
        <v>0.15</v>
      </c>
      <c r="H100" s="13">
        <f>+H56/H10</f>
        <v>0.12</v>
      </c>
      <c r="I100" s="14" t="s">
        <v>159</v>
      </c>
    </row>
    <row r="101" spans="1:15" ht="15.75" x14ac:dyDescent="0.25">
      <c r="D101" s="12" t="s">
        <v>160</v>
      </c>
      <c r="E101" s="13">
        <f>+E60/E10</f>
        <v>1.7392521333333333</v>
      </c>
      <c r="F101" s="13">
        <f>+F60/F10</f>
        <v>1.6316006666666667</v>
      </c>
      <c r="G101" s="13">
        <f>+G60/G10</f>
        <v>1.6738067999999999</v>
      </c>
      <c r="H101" s="13">
        <f>+H60/H10</f>
        <v>1.5951814666666666</v>
      </c>
      <c r="I101" s="14" t="s">
        <v>161</v>
      </c>
    </row>
    <row r="102" spans="1:15" ht="15.75" x14ac:dyDescent="0.25">
      <c r="D102" s="12" t="s">
        <v>162</v>
      </c>
      <c r="E102" s="13">
        <f>+E11/E85</f>
        <v>11.123554929493908</v>
      </c>
      <c r="F102" s="13">
        <f>+F11/F85</f>
        <v>11.368215228103239</v>
      </c>
      <c r="G102" s="13">
        <f>+G11/G85</f>
        <v>7.6756617841876817</v>
      </c>
      <c r="H102" s="13">
        <f>+H11/H85</f>
        <v>8.9594031094526017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5.5813953488372094</v>
      </c>
      <c r="F103" s="13">
        <f>+F56*100/F11</f>
        <v>6.666666666666667</v>
      </c>
      <c r="G103" s="13">
        <f>+G56*100/G11</f>
        <v>8.3333333333333339</v>
      </c>
      <c r="H103" s="13">
        <f>+H56*100/H11</f>
        <v>7.2289156626506026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62.084957746012506</v>
      </c>
      <c r="F104" s="13">
        <f>+F56*100/F85</f>
        <v>75.788101520688258</v>
      </c>
      <c r="G104" s="13">
        <f>+G56*100/G85</f>
        <v>63.963848201564012</v>
      </c>
      <c r="H104" s="13">
        <f>+H56*100/H85</f>
        <v>64.766769465922422</v>
      </c>
      <c r="I104" s="14" t="s">
        <v>167</v>
      </c>
    </row>
    <row r="105" spans="1:15" ht="15.75" x14ac:dyDescent="0.25">
      <c r="D105" s="16" t="s">
        <v>168</v>
      </c>
      <c r="E105" s="46">
        <f>+E11/E60</f>
        <v>1.236163497398997</v>
      </c>
      <c r="F105" s="46">
        <f>+F11/F60</f>
        <v>1.103211120694974</v>
      </c>
      <c r="G105" s="46">
        <f>+G11/G60</f>
        <v>1.0753929306536454</v>
      </c>
      <c r="H105" s="46">
        <f>+H11/H60</f>
        <v>1.0406339558776219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76.826838968622894</v>
      </c>
      <c r="F108" s="52">
        <f>+F76*100/F66</f>
        <v>66.581725467211996</v>
      </c>
      <c r="G108" s="52">
        <f>+G76*100/G66</f>
        <v>68.388608681141605</v>
      </c>
      <c r="H108" s="52">
        <f>+H76*100/H66</f>
        <v>71.289751621616304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58.688832196884725</v>
      </c>
      <c r="F109" s="52">
        <f>+F83*100/F66</f>
        <v>47.801061104339411</v>
      </c>
      <c r="G109" s="52">
        <f>+G83*100/G66</f>
        <v>57.597730284268508</v>
      </c>
      <c r="H109" s="52">
        <f>+H83*100/H66</f>
        <v>52.690796045017976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7.1330956180812324</v>
      </c>
      <c r="F110" s="52">
        <f t="shared" ref="F110:H110" si="0">F83*100/F30</f>
        <v>5.5472457549441305</v>
      </c>
      <c r="G110" s="52">
        <f t="shared" si="0"/>
        <v>9.6595816851334462</v>
      </c>
      <c r="H110" s="52">
        <f t="shared" si="0"/>
        <v>7.8464689988462961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11.113025514184603</v>
      </c>
      <c r="F111" s="53">
        <f t="shared" ref="F111:H111" si="1">+F85*100/F60</f>
        <v>9.7043475915879736</v>
      </c>
      <c r="G111" s="53">
        <f t="shared" si="1"/>
        <v>14.010426213268262</v>
      </c>
      <c r="H111" s="53">
        <f t="shared" si="1"/>
        <v>11.614992016373309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27.358787370046091</v>
      </c>
      <c r="F113" s="10">
        <f>+F43*100/F30</f>
        <v>28.496492701910427</v>
      </c>
      <c r="G113" s="10">
        <f>+G43*100/G30</f>
        <v>24.901319558210947</v>
      </c>
      <c r="H113" s="10">
        <f>+H43*100/H30</f>
        <v>27.850390948578884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68.927194952803674</v>
      </c>
      <c r="F114" s="13">
        <f>+F60*100/F30</f>
        <v>67.013282419250245</v>
      </c>
      <c r="G114" s="13">
        <f>+G60*100/G30</f>
        <v>69.430628846139641</v>
      </c>
      <c r="H114" s="13">
        <f>+H60*100/H30</f>
        <v>68.012264748036046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6.8290431160078375</v>
      </c>
      <c r="F115" s="46">
        <f t="shared" si="2"/>
        <v>5.8280870820571389</v>
      </c>
      <c r="G115" s="46">
        <f t="shared" si="2"/>
        <v>8.0065404269037792</v>
      </c>
      <c r="H115" s="46">
        <f>+H76/H77</f>
        <v>6.563479162456396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0.12154093634290897</v>
      </c>
      <c r="F117" s="10">
        <f>+F66/F30</f>
        <v>0.11604859027785365</v>
      </c>
      <c r="G117" s="10">
        <f>+G66/G30</f>
        <v>0.16770767940784184</v>
      </c>
      <c r="H117" s="10">
        <f>+H66/H30</f>
        <v>0.14891536260227362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0.30297980565359506</v>
      </c>
      <c r="F118" s="13">
        <f>+F66/F28</f>
        <v>0.27325841543328683</v>
      </c>
      <c r="G118" s="13">
        <f>+G66/G28</f>
        <v>0.36817028133827034</v>
      </c>
      <c r="H118" s="13">
        <f>+H66/H28</f>
        <v>0.3163238025153689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0.6365741451843635</v>
      </c>
      <c r="F119" s="46">
        <f>+F66/F122</f>
        <v>0.82203757857478543</v>
      </c>
      <c r="G119" s="46">
        <f>+G66/G122</f>
        <v>1.6013707593518838</v>
      </c>
      <c r="H119" s="46">
        <f>+H66/H122</f>
        <v>3.7361566328640907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3.1755721881602375</v>
      </c>
      <c r="F121" s="58">
        <f>+F23/F39</f>
        <v>2.3830280299022824</v>
      </c>
      <c r="G121" s="58">
        <f>+G23/G39</f>
        <v>1.9927575401221478</v>
      </c>
      <c r="H121" s="58">
        <f>+H23/H39</f>
        <v>1.2764788877908897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7226646</v>
      </c>
      <c r="F122" s="29">
        <f>+F23-F39</f>
        <v>5155757</v>
      </c>
      <c r="G122" s="29">
        <f>+G23-G39</f>
        <v>3787098</v>
      </c>
      <c r="H122" s="29">
        <f>+H23-H39</f>
        <v>1402260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2022-09-28T07:11:14Z</dcterms:modified>
</cp:coreProperties>
</file>